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ichwojcik\AppData\Local\Temp\ezdpuw\20260305122206187\"/>
    </mc:Choice>
  </mc:AlternateContent>
  <xr:revisionPtr revIDLastSave="0" documentId="13_ncr:1_{E2E1FA7C-F648-431A-ABB8-A69D188803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" l="1"/>
  <c r="D5" i="1"/>
  <c r="D21" i="1"/>
  <c r="D13" i="1"/>
  <c r="D29" i="1"/>
  <c r="D23" i="1"/>
  <c r="D14" i="1"/>
  <c r="D15" i="1"/>
  <c r="D7" i="1"/>
  <c r="D6" i="1"/>
  <c r="D8" i="1" l="1"/>
  <c r="D16" i="1"/>
</calcChain>
</file>

<file path=xl/sharedStrings.xml><?xml version="1.0" encoding="utf-8"?>
<sst xmlns="http://schemas.openxmlformats.org/spreadsheetml/2006/main" count="132" uniqueCount="61">
  <si>
    <t>Lp.</t>
  </si>
  <si>
    <t>Opis</t>
  </si>
  <si>
    <t>ilość</t>
  </si>
  <si>
    <t>j.m.</t>
  </si>
  <si>
    <t>kondygnacja</t>
  </si>
  <si>
    <t>Parter</t>
  </si>
  <si>
    <t>m2</t>
  </si>
  <si>
    <t>I piętro</t>
  </si>
  <si>
    <t>II piętro</t>
  </si>
  <si>
    <t>III piętro</t>
  </si>
  <si>
    <t>szt.</t>
  </si>
  <si>
    <t>I prace budowlano organizacyjne</t>
  </si>
  <si>
    <t>III Dezynfekcja / neutralizacja zapachów</t>
  </si>
  <si>
    <t>Wykonanie niezbednych czynności przed i po ozonowaniu</t>
  </si>
  <si>
    <t>IV utylizacja odpadów</t>
  </si>
  <si>
    <t>Odpady inne niż wymienione w 16 81 01 (KOD ODPADU 16 81 02)</t>
  </si>
  <si>
    <t>Tkaniny i ubrania ochronne zanieczyszczone substancjami niebezpiecznymi (KOD ODPADU 15 02 02)</t>
  </si>
  <si>
    <t>Uwodnione odpady ciekłe zawierające substancje niebezpieczne (KOD ODPADU 16 10 01)</t>
  </si>
  <si>
    <t>kg</t>
  </si>
  <si>
    <t>Cena jednostkowa</t>
  </si>
  <si>
    <t>Wartość</t>
  </si>
  <si>
    <t>SUMA:</t>
  </si>
  <si>
    <t>VAT …%</t>
  </si>
  <si>
    <t xml:space="preserve">II Osuszanie pomieszczeń przy użyciu urządzeń </t>
  </si>
  <si>
    <t>Ręczne przenoszenie ładunków dogodnych o ciężarze do 50 kg na odległość do 10 m w jednym poziomie- wyniesienie mebli na hol</t>
  </si>
  <si>
    <t>t</t>
  </si>
  <si>
    <t>Odbicie tynków wewnętrznych z zaprawy cementowo-wapiennej na ścianach, filarach, pilastrach o powierzchni odbicia do 5 m2</t>
  </si>
  <si>
    <t>Rozebranie posadzek z paneli podłogowych</t>
  </si>
  <si>
    <t>Zerwanie posadzki z wykładziny dywanowej</t>
  </si>
  <si>
    <t>Odbicie tynków wewnętrznych z zaprawy wapiennej na stropach płaskich, belkach, biegach i spocznikach schodów ponad 5 m2</t>
  </si>
  <si>
    <t>Ręczne przenoszenie ładunków dogodnych o ciężarze do 25 kg na odległość do 10 m w jednym poziomie (tynki+panele+wykładzi na dywanowa)</t>
  </si>
  <si>
    <t>Ręczne przenoszenie ładunków dogodnych o ciężarze do 25 kg - dodatek za każdy 1 m wysokości znoszenia Krotność = 1,5</t>
  </si>
  <si>
    <t>Wywiezienie gruzu spryzmowanego samochodami samowyładowczymi na odległość 21 km</t>
  </si>
  <si>
    <t>m3</t>
  </si>
  <si>
    <t>Ręczne przenoszenie ładunków dogodnych o ciężarze do 25 kg na odległość do 10 m w jednym poziomie (tynki+panele+posadzka+wykładzi na dywanowa) Krotność = 1,5</t>
  </si>
  <si>
    <t>Ręczne przenoszenie ładunków dogodnych o ciężarze do 25 kg - dodatek za każdy 1 m wysokości znoszenia Krotność = 5</t>
  </si>
  <si>
    <t>Rozebranie posadzek z parkietu</t>
  </si>
  <si>
    <t>Ręczne przenoszenie ładunków dogodnych o ciężarze do 25 kg - dodatek za każdy 1 m wysokości znoszenia Krotność = 10</t>
  </si>
  <si>
    <t>Ręczne przenoszenie ładunków dogodnych o ciężarze do 25 kg na odległość do 10 m w jednym poziomie (tynki+panele+wykładzi na dywanowa) Krotność = 2</t>
  </si>
  <si>
    <t>Ręczne przenoszenie ładunków dogodnych o ciężarze do 25 kg - dodatek za każdy 1 m wysokości znoszenia Krotność = 15</t>
  </si>
  <si>
    <t>doby</t>
  </si>
  <si>
    <t>Pomiary kontrolne osuszanych pomieszczeń</t>
  </si>
  <si>
    <t>pomieszczenia</t>
  </si>
  <si>
    <r>
      <t xml:space="preserve">Osuszanie pomieszczeń o kubaturze do 85 m3, przy użyciu osuszaczy kondensacyjnych - </t>
    </r>
    <r>
      <rPr>
        <b/>
        <sz val="10"/>
        <color theme="1"/>
        <rFont val="Verdana"/>
        <family val="2"/>
        <charset val="238"/>
      </rPr>
      <t>pok.</t>
    </r>
    <r>
      <rPr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>nr 19,20,21,22,23</t>
    </r>
    <r>
      <rPr>
        <sz val="10"/>
        <color theme="1"/>
        <rFont val="Verdana"/>
        <family val="2"/>
        <charset val="238"/>
      </rPr>
      <t xml:space="preserve"> (zakładając 14 dób na pomieszczenie) przedmiar = 14,00 * 5 = 70,00 doby</t>
    </r>
  </si>
  <si>
    <r>
      <t xml:space="preserve">Osuszanie pomieszczeń o kubaturze do 85 m3, przy użyciu osuszaczy kondensacyjnych- </t>
    </r>
    <r>
      <rPr>
        <b/>
        <sz val="10"/>
        <color theme="1"/>
        <rFont val="Verdana"/>
        <family val="2"/>
        <charset val="238"/>
      </rPr>
      <t>pok. nr 2;3;9</t>
    </r>
    <r>
      <rPr>
        <sz val="10"/>
        <color theme="1"/>
        <rFont val="Verdana"/>
        <family val="2"/>
        <charset val="238"/>
      </rPr>
      <t xml:space="preserve"> (zakładając 14 dób na pomieszczenie) przedmiar = 14*3=42 doby</t>
    </r>
  </si>
  <si>
    <t>Osuszanie pomieszczeń o kubaturze 116-175 m3, przy użyciu osuszaczy kondensacyjnych- korytarz</t>
  </si>
  <si>
    <t>pomieszczeń</t>
  </si>
  <si>
    <r>
      <t xml:space="preserve">Osuszanie pomieszczeń o kubaturze do 85 m3, przy użyciu osuszaczy kondensacyjnych- </t>
    </r>
    <r>
      <rPr>
        <b/>
        <sz val="10"/>
        <color theme="1"/>
        <rFont val="Verdana"/>
        <family val="2"/>
        <charset val="238"/>
      </rPr>
      <t xml:space="preserve">pok. nr 55;56,58 </t>
    </r>
    <r>
      <rPr>
        <sz val="10"/>
        <color theme="1"/>
        <rFont val="Verdana"/>
        <family val="2"/>
        <charset val="238"/>
      </rPr>
      <t>(zakładając 14 dób na pomieszczenie) przedmiar = 14,00 * 3 = 42,00 doby</t>
    </r>
  </si>
  <si>
    <t>Osuszanie pomieszczeń o kubaturze do 85 m3, przy użyciu osuszaczy kondensacyjnych- pok. nr 85*3 (zakładając 14 dób na pomieszczenie) przedmiar = 14,00 * 3 = 42,00 doby</t>
  </si>
  <si>
    <t>Ozonowanie pomieszczeń o kubaturze 50-100 m3</t>
  </si>
  <si>
    <t>Ozonowanie pomieszczeń o kubaturze 100-200 m3</t>
  </si>
  <si>
    <t>Kontener na odpady o poj. 7 m3</t>
  </si>
  <si>
    <t>WARTOŚĆ ZAMÓWIENIA netto (suma poz. 31+41+47+52)</t>
  </si>
  <si>
    <t>WARTOŚĆ ZAMÓWIENIA brutto (suma 53+54)</t>
  </si>
  <si>
    <t>Kosztorys ofertowy                                                                                                                                                                                             Usługa osuszania budynku będącego w zarządzie Generalnej Dyrekcji Dróg Krajowych i Autostrad
Oddział w Lublinie zlokalizowanego przy ul.
Ogrodowej 21 w Lublinie</t>
  </si>
  <si>
    <t>Miejscowość</t>
  </si>
  <si>
    <t>…....................</t>
  </si>
  <si>
    <t>data</t>
  </si>
  <si>
    <t>….........</t>
  </si>
  <si>
    <t>…................................................</t>
  </si>
  <si>
    <t>pieczęć 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</si>
</sst>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/>
    <xf numFmtId="0" fontId="2" fillId="0" borderId="6" xfId="0" applyFont="1" applyBorder="1" applyAlignment="1">
      <alignment horizontal="left"/>
    </xf>
    <xf numFmtId="0" fontId="2" fillId="0" borderId="19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0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3" fillId="0" borderId="2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9"/>
  <sheetViews>
    <sheetView tabSelected="1" topLeftCell="A52" workbookViewId="0">
      <selection activeCell="B68" sqref="B68"/>
    </sheetView>
  </sheetViews>
  <sheetFormatPr defaultRowHeight="12.75" x14ac:dyDescent="0.2"/>
  <cols>
    <col min="1" max="1" width="9.140625" style="1"/>
    <col min="2" max="2" width="16.5703125" style="1" customWidth="1"/>
    <col min="3" max="3" width="46.28515625" style="1" customWidth="1"/>
    <col min="4" max="5" width="9.140625" style="1"/>
    <col min="6" max="6" width="15" style="2" customWidth="1"/>
    <col min="7" max="7" width="22.85546875" style="2" customWidth="1"/>
    <col min="8" max="16384" width="9.140625" style="2"/>
  </cols>
  <sheetData>
    <row r="1" spans="1:7" ht="51.75" customHeight="1" thickBot="1" x14ac:dyDescent="0.25">
      <c r="A1" s="32" t="s">
        <v>54</v>
      </c>
      <c r="B1" s="32"/>
      <c r="C1" s="32"/>
      <c r="D1" s="32"/>
      <c r="E1" s="32"/>
      <c r="F1" s="32"/>
      <c r="G1" s="32"/>
    </row>
    <row r="2" spans="1:7" s="4" customFormat="1" ht="36" customHeight="1" thickBot="1" x14ac:dyDescent="0.3">
      <c r="A2" s="20" t="s">
        <v>0</v>
      </c>
      <c r="B2" s="21" t="s">
        <v>4</v>
      </c>
      <c r="C2" s="21" t="s">
        <v>1</v>
      </c>
      <c r="D2" s="21" t="s">
        <v>2</v>
      </c>
      <c r="E2" s="21" t="s">
        <v>3</v>
      </c>
      <c r="F2" s="21" t="s">
        <v>19</v>
      </c>
      <c r="G2" s="22" t="s">
        <v>20</v>
      </c>
    </row>
    <row r="3" spans="1:7" s="4" customFormat="1" ht="28.5" customHeight="1" x14ac:dyDescent="0.25">
      <c r="A3" s="33" t="s">
        <v>11</v>
      </c>
      <c r="B3" s="34"/>
      <c r="C3" s="34"/>
      <c r="D3" s="34"/>
      <c r="E3" s="34"/>
      <c r="F3" s="34"/>
      <c r="G3" s="35"/>
    </row>
    <row r="4" spans="1:7" s="4" customFormat="1" ht="38.25" x14ac:dyDescent="0.25">
      <c r="A4" s="12">
        <v>1</v>
      </c>
      <c r="B4" s="39" t="s">
        <v>5</v>
      </c>
      <c r="C4" s="7" t="s">
        <v>24</v>
      </c>
      <c r="D4" s="5">
        <v>1.4</v>
      </c>
      <c r="E4" s="5" t="s">
        <v>25</v>
      </c>
      <c r="F4" s="6"/>
      <c r="G4" s="13"/>
    </row>
    <row r="5" spans="1:7" s="4" customFormat="1" ht="38.25" x14ac:dyDescent="0.25">
      <c r="A5" s="12">
        <v>2</v>
      </c>
      <c r="B5" s="40"/>
      <c r="C5" s="7" t="s">
        <v>26</v>
      </c>
      <c r="D5" s="5">
        <f>4.64*4*3</f>
        <v>55.679999999999993</v>
      </c>
      <c r="E5" s="8" t="s">
        <v>6</v>
      </c>
      <c r="F5" s="6"/>
      <c r="G5" s="13"/>
    </row>
    <row r="6" spans="1:7" ht="29.25" customHeight="1" x14ac:dyDescent="0.2">
      <c r="A6" s="12">
        <v>3</v>
      </c>
      <c r="B6" s="40"/>
      <c r="C6" s="9" t="s">
        <v>27</v>
      </c>
      <c r="D6" s="8">
        <f>3.06*4.64+2.55*4.64</f>
        <v>26.0304</v>
      </c>
      <c r="E6" s="8" t="s">
        <v>6</v>
      </c>
      <c r="F6" s="10"/>
      <c r="G6" s="14"/>
    </row>
    <row r="7" spans="1:7" ht="30.75" customHeight="1" x14ac:dyDescent="0.2">
      <c r="A7" s="12">
        <v>4</v>
      </c>
      <c r="B7" s="40"/>
      <c r="C7" s="9" t="s">
        <v>28</v>
      </c>
      <c r="D7" s="8">
        <f>3.01*4.64</f>
        <v>13.966399999999998</v>
      </c>
      <c r="E7" s="8" t="s">
        <v>6</v>
      </c>
      <c r="F7" s="10"/>
      <c r="G7" s="14"/>
    </row>
    <row r="8" spans="1:7" ht="38.25" x14ac:dyDescent="0.2">
      <c r="A8" s="12">
        <v>5</v>
      </c>
      <c r="B8" s="40"/>
      <c r="C8" s="7" t="s">
        <v>29</v>
      </c>
      <c r="D8" s="8">
        <f>SUM(D6:D7)</f>
        <v>39.9968</v>
      </c>
      <c r="E8" s="8" t="s">
        <v>6</v>
      </c>
      <c r="F8" s="10"/>
      <c r="G8" s="14"/>
    </row>
    <row r="9" spans="1:7" ht="51" x14ac:dyDescent="0.2">
      <c r="A9" s="12">
        <v>6</v>
      </c>
      <c r="B9" s="40"/>
      <c r="C9" s="24" t="s">
        <v>30</v>
      </c>
      <c r="D9" s="8">
        <v>0.16</v>
      </c>
      <c r="E9" s="8" t="s">
        <v>25</v>
      </c>
      <c r="F9" s="10"/>
      <c r="G9" s="14"/>
    </row>
    <row r="10" spans="1:7" ht="38.25" x14ac:dyDescent="0.2">
      <c r="A10" s="12">
        <v>7</v>
      </c>
      <c r="B10" s="40"/>
      <c r="C10" s="24" t="s">
        <v>31</v>
      </c>
      <c r="D10" s="8">
        <v>0.25</v>
      </c>
      <c r="E10" s="8" t="s">
        <v>25</v>
      </c>
      <c r="F10" s="10"/>
      <c r="G10" s="14"/>
    </row>
    <row r="11" spans="1:7" ht="38.25" x14ac:dyDescent="0.2">
      <c r="A11" s="12">
        <v>8</v>
      </c>
      <c r="B11" s="41"/>
      <c r="C11" s="24" t="s">
        <v>32</v>
      </c>
      <c r="D11" s="8">
        <v>3.53</v>
      </c>
      <c r="E11" s="8" t="s">
        <v>33</v>
      </c>
      <c r="F11" s="10"/>
      <c r="G11" s="14"/>
    </row>
    <row r="12" spans="1:7" ht="38.25" x14ac:dyDescent="0.2">
      <c r="A12" s="12">
        <v>9</v>
      </c>
      <c r="B12" s="39" t="s">
        <v>7</v>
      </c>
      <c r="C12" s="24" t="s">
        <v>24</v>
      </c>
      <c r="D12" s="8">
        <v>5.7</v>
      </c>
      <c r="E12" s="8" t="s">
        <v>25</v>
      </c>
      <c r="F12" s="10"/>
      <c r="G12" s="14"/>
    </row>
    <row r="13" spans="1:7" ht="38.25" x14ac:dyDescent="0.2">
      <c r="A13" s="12">
        <v>10</v>
      </c>
      <c r="B13" s="40"/>
      <c r="C13" s="7" t="s">
        <v>26</v>
      </c>
      <c r="D13" s="8">
        <f>4.51*8*3.25</f>
        <v>117.25999999999999</v>
      </c>
      <c r="E13" s="8" t="s">
        <v>6</v>
      </c>
      <c r="F13" s="10"/>
      <c r="G13" s="14"/>
    </row>
    <row r="14" spans="1:7" ht="28.5" customHeight="1" x14ac:dyDescent="0.2">
      <c r="A14" s="12">
        <v>11</v>
      </c>
      <c r="B14" s="40"/>
      <c r="C14" s="7" t="s">
        <v>28</v>
      </c>
      <c r="D14" s="8">
        <f>(2.48+3+2.75+3.05)*4.51</f>
        <v>50.872800000000005</v>
      </c>
      <c r="E14" s="8" t="s">
        <v>6</v>
      </c>
      <c r="F14" s="10"/>
      <c r="G14" s="14"/>
    </row>
    <row r="15" spans="1:7" ht="28.5" customHeight="1" x14ac:dyDescent="0.2">
      <c r="A15" s="12">
        <v>12</v>
      </c>
      <c r="B15" s="40"/>
      <c r="C15" s="9" t="s">
        <v>27</v>
      </c>
      <c r="D15" s="8">
        <f>2.51*4.51</f>
        <v>11.320099999999998</v>
      </c>
      <c r="E15" s="8" t="s">
        <v>6</v>
      </c>
      <c r="F15" s="10"/>
      <c r="G15" s="14"/>
    </row>
    <row r="16" spans="1:7" ht="38.25" x14ac:dyDescent="0.2">
      <c r="A16" s="12">
        <v>13</v>
      </c>
      <c r="B16" s="40"/>
      <c r="C16" s="7" t="s">
        <v>29</v>
      </c>
      <c r="D16" s="8">
        <f>SUM(D14:D15)</f>
        <v>62.192900000000002</v>
      </c>
      <c r="E16" s="8" t="s">
        <v>6</v>
      </c>
      <c r="F16" s="10"/>
      <c r="G16" s="14"/>
    </row>
    <row r="17" spans="1:7" ht="63.75" x14ac:dyDescent="0.2">
      <c r="A17" s="12">
        <v>14</v>
      </c>
      <c r="B17" s="40"/>
      <c r="C17" s="24" t="s">
        <v>34</v>
      </c>
      <c r="D17" s="8">
        <v>0.25</v>
      </c>
      <c r="E17" s="8" t="s">
        <v>25</v>
      </c>
      <c r="F17" s="10"/>
      <c r="G17" s="14"/>
    </row>
    <row r="18" spans="1:7" ht="38.25" x14ac:dyDescent="0.2">
      <c r="A18" s="12">
        <v>15</v>
      </c>
      <c r="B18" s="40"/>
      <c r="C18" s="24" t="s">
        <v>35</v>
      </c>
      <c r="D18" s="8">
        <v>0.25</v>
      </c>
      <c r="E18" s="8" t="s">
        <v>25</v>
      </c>
      <c r="F18" s="10"/>
      <c r="G18" s="14"/>
    </row>
    <row r="19" spans="1:7" ht="38.25" x14ac:dyDescent="0.2">
      <c r="A19" s="12">
        <v>16</v>
      </c>
      <c r="B19" s="41"/>
      <c r="C19" s="24" t="s">
        <v>32</v>
      </c>
      <c r="D19" s="8">
        <v>6.12</v>
      </c>
      <c r="E19" s="8" t="s">
        <v>33</v>
      </c>
      <c r="F19" s="10"/>
      <c r="G19" s="14"/>
    </row>
    <row r="20" spans="1:7" ht="42.75" customHeight="1" x14ac:dyDescent="0.2">
      <c r="A20" s="12">
        <v>17</v>
      </c>
      <c r="B20" s="39" t="s">
        <v>8</v>
      </c>
      <c r="C20" s="24" t="s">
        <v>24</v>
      </c>
      <c r="D20" s="8">
        <v>3.7</v>
      </c>
      <c r="E20" s="8" t="s">
        <v>25</v>
      </c>
      <c r="F20" s="10"/>
      <c r="G20" s="14"/>
    </row>
    <row r="21" spans="1:7" ht="50.25" customHeight="1" x14ac:dyDescent="0.2">
      <c r="A21" s="12">
        <v>18</v>
      </c>
      <c r="B21" s="40"/>
      <c r="C21" s="7" t="s">
        <v>26</v>
      </c>
      <c r="D21" s="8">
        <f>4.51*3.2*7</f>
        <v>101.024</v>
      </c>
      <c r="E21" s="8" t="s">
        <v>6</v>
      </c>
      <c r="F21" s="10"/>
      <c r="G21" s="14"/>
    </row>
    <row r="22" spans="1:7" ht="42.75" customHeight="1" x14ac:dyDescent="0.2">
      <c r="A22" s="12">
        <v>19</v>
      </c>
      <c r="B22" s="40"/>
      <c r="C22" s="7" t="s">
        <v>36</v>
      </c>
      <c r="D22" s="8">
        <v>64.13</v>
      </c>
      <c r="E22" s="8" t="s">
        <v>6</v>
      </c>
      <c r="F22" s="10"/>
      <c r="G22" s="14"/>
    </row>
    <row r="23" spans="1:7" ht="42.75" customHeight="1" x14ac:dyDescent="0.2">
      <c r="A23" s="12">
        <v>20</v>
      </c>
      <c r="B23" s="40"/>
      <c r="C23" s="7" t="s">
        <v>28</v>
      </c>
      <c r="D23" s="8">
        <f>D22</f>
        <v>64.13</v>
      </c>
      <c r="E23" s="8" t="s">
        <v>6</v>
      </c>
      <c r="F23" s="10"/>
      <c r="G23" s="14"/>
    </row>
    <row r="24" spans="1:7" ht="42.75" customHeight="1" x14ac:dyDescent="0.2">
      <c r="A24" s="12">
        <v>21</v>
      </c>
      <c r="B24" s="40"/>
      <c r="C24" s="24" t="s">
        <v>29</v>
      </c>
      <c r="D24" s="8">
        <v>64.13</v>
      </c>
      <c r="E24" s="8" t="s">
        <v>6</v>
      </c>
      <c r="F24" s="10"/>
      <c r="G24" s="14"/>
    </row>
    <row r="25" spans="1:7" ht="51" x14ac:dyDescent="0.2">
      <c r="A25" s="12">
        <v>22</v>
      </c>
      <c r="B25" s="40"/>
      <c r="C25" s="24" t="s">
        <v>30</v>
      </c>
      <c r="D25" s="8">
        <v>0.28999999999999998</v>
      </c>
      <c r="E25" s="8" t="s">
        <v>25</v>
      </c>
      <c r="F25" s="10"/>
      <c r="G25" s="14"/>
    </row>
    <row r="26" spans="1:7" ht="42.75" customHeight="1" x14ac:dyDescent="0.2">
      <c r="A26" s="12">
        <v>23</v>
      </c>
      <c r="B26" s="40"/>
      <c r="C26" s="24" t="s">
        <v>37</v>
      </c>
      <c r="D26" s="8">
        <v>0.28999999999999998</v>
      </c>
      <c r="E26" s="8" t="s">
        <v>25</v>
      </c>
      <c r="F26" s="10"/>
      <c r="G26" s="14"/>
    </row>
    <row r="27" spans="1:7" ht="42.75" customHeight="1" x14ac:dyDescent="0.2">
      <c r="A27" s="12">
        <v>24</v>
      </c>
      <c r="B27" s="41"/>
      <c r="C27" s="24" t="s">
        <v>32</v>
      </c>
      <c r="D27" s="8">
        <v>8.8000000000000007</v>
      </c>
      <c r="E27" s="8" t="s">
        <v>33</v>
      </c>
      <c r="F27" s="10"/>
      <c r="G27" s="14"/>
    </row>
    <row r="28" spans="1:7" ht="38.25" x14ac:dyDescent="0.2">
      <c r="A28" s="12">
        <v>25</v>
      </c>
      <c r="B28" s="42" t="s">
        <v>9</v>
      </c>
      <c r="C28" s="25" t="s">
        <v>24</v>
      </c>
      <c r="D28" s="8">
        <v>1.4</v>
      </c>
      <c r="E28" s="8" t="s">
        <v>25</v>
      </c>
      <c r="F28" s="28"/>
      <c r="G28" s="14"/>
    </row>
    <row r="29" spans="1:7" ht="27.75" customHeight="1" x14ac:dyDescent="0.2">
      <c r="A29" s="12">
        <v>26</v>
      </c>
      <c r="B29" s="42"/>
      <c r="C29" s="25" t="s">
        <v>36</v>
      </c>
      <c r="D29" s="8">
        <f>(5.54+2.98+2.8)*4.51</f>
        <v>51.053199999999997</v>
      </c>
      <c r="E29" s="8" t="s">
        <v>6</v>
      </c>
      <c r="F29" s="28"/>
      <c r="G29" s="14"/>
    </row>
    <row r="30" spans="1:7" ht="27.75" customHeight="1" x14ac:dyDescent="0.2">
      <c r="A30" s="12">
        <v>27</v>
      </c>
      <c r="B30" s="42"/>
      <c r="C30" s="25" t="s">
        <v>28</v>
      </c>
      <c r="D30" s="8">
        <v>51.05</v>
      </c>
      <c r="E30" s="8" t="s">
        <v>6</v>
      </c>
      <c r="F30" s="27"/>
      <c r="G30" s="18"/>
    </row>
    <row r="31" spans="1:7" ht="51" x14ac:dyDescent="0.2">
      <c r="A31" s="12">
        <v>28</v>
      </c>
      <c r="B31" s="42"/>
      <c r="C31" s="25" t="s">
        <v>38</v>
      </c>
      <c r="D31" s="8">
        <v>0.2</v>
      </c>
      <c r="E31" s="8" t="s">
        <v>25</v>
      </c>
      <c r="F31" s="27"/>
      <c r="G31" s="18"/>
    </row>
    <row r="32" spans="1:7" ht="38.25" x14ac:dyDescent="0.2">
      <c r="A32" s="12">
        <v>29</v>
      </c>
      <c r="B32" s="42"/>
      <c r="C32" s="25" t="s">
        <v>39</v>
      </c>
      <c r="D32" s="8">
        <v>0.2</v>
      </c>
      <c r="E32" s="8" t="s">
        <v>25</v>
      </c>
      <c r="F32" s="27"/>
      <c r="G32" s="18"/>
    </row>
    <row r="33" spans="1:7" ht="38.25" x14ac:dyDescent="0.2">
      <c r="A33" s="12">
        <v>30</v>
      </c>
      <c r="B33" s="42"/>
      <c r="C33" s="25" t="s">
        <v>32</v>
      </c>
      <c r="D33" s="8">
        <v>3.06</v>
      </c>
      <c r="E33" s="8" t="s">
        <v>33</v>
      </c>
      <c r="F33" s="27"/>
      <c r="G33" s="18"/>
    </row>
    <row r="34" spans="1:7" ht="27.75" customHeight="1" thickBot="1" x14ac:dyDescent="0.25">
      <c r="A34" s="12">
        <v>31</v>
      </c>
      <c r="B34" s="36" t="s">
        <v>21</v>
      </c>
      <c r="C34" s="37"/>
      <c r="D34" s="37"/>
      <c r="E34" s="37"/>
      <c r="F34" s="38"/>
      <c r="G34" s="16"/>
    </row>
    <row r="35" spans="1:7" ht="31.5" customHeight="1" x14ac:dyDescent="0.2">
      <c r="A35" s="33" t="s">
        <v>23</v>
      </c>
      <c r="B35" s="34"/>
      <c r="C35" s="34"/>
      <c r="D35" s="34"/>
      <c r="E35" s="34"/>
      <c r="F35" s="34"/>
      <c r="G35" s="35"/>
    </row>
    <row r="36" spans="1:7" ht="51" x14ac:dyDescent="0.2">
      <c r="A36" s="12">
        <v>32</v>
      </c>
      <c r="B36" s="39" t="s">
        <v>5</v>
      </c>
      <c r="C36" s="7" t="s">
        <v>44</v>
      </c>
      <c r="D36" s="8">
        <f>14*3</f>
        <v>42</v>
      </c>
      <c r="E36" s="8" t="s">
        <v>40</v>
      </c>
      <c r="F36" s="10"/>
      <c r="G36" s="14"/>
    </row>
    <row r="37" spans="1:7" ht="25.5" x14ac:dyDescent="0.2">
      <c r="A37" s="12">
        <v>33</v>
      </c>
      <c r="B37" s="41"/>
      <c r="C37" s="25" t="s">
        <v>41</v>
      </c>
      <c r="D37" s="8">
        <v>3</v>
      </c>
      <c r="E37" s="8" t="s">
        <v>42</v>
      </c>
      <c r="F37" s="10"/>
      <c r="G37" s="14"/>
    </row>
    <row r="38" spans="1:7" ht="63.75" x14ac:dyDescent="0.2">
      <c r="A38" s="12">
        <v>34</v>
      </c>
      <c r="B38" s="39" t="s">
        <v>7</v>
      </c>
      <c r="C38" s="7" t="s">
        <v>43</v>
      </c>
      <c r="D38" s="8">
        <v>70</v>
      </c>
      <c r="E38" s="8" t="s">
        <v>40</v>
      </c>
      <c r="F38" s="10"/>
      <c r="G38" s="14"/>
    </row>
    <row r="39" spans="1:7" ht="38.25" x14ac:dyDescent="0.2">
      <c r="A39" s="12">
        <v>35</v>
      </c>
      <c r="B39" s="40"/>
      <c r="C39" s="23" t="s">
        <v>45</v>
      </c>
      <c r="D39" s="8">
        <v>14</v>
      </c>
      <c r="E39" s="8" t="s">
        <v>40</v>
      </c>
      <c r="F39" s="10"/>
      <c r="G39" s="14"/>
    </row>
    <row r="40" spans="1:7" ht="25.5" x14ac:dyDescent="0.2">
      <c r="A40" s="12">
        <v>36</v>
      </c>
      <c r="B40" s="41"/>
      <c r="C40" s="25" t="s">
        <v>41</v>
      </c>
      <c r="D40" s="8">
        <v>6</v>
      </c>
      <c r="E40" s="8" t="s">
        <v>46</v>
      </c>
      <c r="F40" s="10"/>
      <c r="G40" s="14"/>
    </row>
    <row r="41" spans="1:7" ht="63.75" x14ac:dyDescent="0.2">
      <c r="A41" s="12">
        <v>37</v>
      </c>
      <c r="B41" s="39" t="s">
        <v>8</v>
      </c>
      <c r="C41" s="7" t="s">
        <v>47</v>
      </c>
      <c r="D41" s="8">
        <v>42</v>
      </c>
      <c r="E41" s="8" t="s">
        <v>40</v>
      </c>
      <c r="F41" s="10"/>
      <c r="G41" s="14"/>
    </row>
    <row r="42" spans="1:7" ht="25.5" x14ac:dyDescent="0.2">
      <c r="A42" s="12">
        <v>38</v>
      </c>
      <c r="B42" s="41"/>
      <c r="C42" s="25" t="s">
        <v>41</v>
      </c>
      <c r="D42" s="8">
        <v>3</v>
      </c>
      <c r="E42" s="8" t="s">
        <v>42</v>
      </c>
      <c r="F42" s="10"/>
      <c r="G42" s="14"/>
    </row>
    <row r="43" spans="1:7" ht="51" x14ac:dyDescent="0.2">
      <c r="A43" s="12">
        <v>39</v>
      </c>
      <c r="B43" s="39" t="s">
        <v>9</v>
      </c>
      <c r="C43" s="25" t="s">
        <v>48</v>
      </c>
      <c r="D43" s="8">
        <v>42</v>
      </c>
      <c r="E43" s="8" t="s">
        <v>40</v>
      </c>
      <c r="F43" s="10"/>
      <c r="G43" s="14"/>
    </row>
    <row r="44" spans="1:7" ht="23.25" customHeight="1" x14ac:dyDescent="0.2">
      <c r="A44" s="12">
        <v>40</v>
      </c>
      <c r="B44" s="41"/>
      <c r="C44" s="7" t="s">
        <v>41</v>
      </c>
      <c r="D44" s="8">
        <v>3</v>
      </c>
      <c r="E44" s="8" t="s">
        <v>42</v>
      </c>
      <c r="F44" s="10"/>
      <c r="G44" s="14"/>
    </row>
    <row r="45" spans="1:7" ht="24.75" customHeight="1" thickBot="1" x14ac:dyDescent="0.25">
      <c r="A45" s="12">
        <v>41</v>
      </c>
      <c r="B45" s="36" t="s">
        <v>21</v>
      </c>
      <c r="C45" s="37"/>
      <c r="D45" s="37"/>
      <c r="E45" s="37"/>
      <c r="F45" s="38"/>
      <c r="G45" s="16"/>
    </row>
    <row r="46" spans="1:7" ht="28.5" customHeight="1" x14ac:dyDescent="0.2">
      <c r="A46" s="33" t="s">
        <v>12</v>
      </c>
      <c r="B46" s="34"/>
      <c r="C46" s="34"/>
      <c r="D46" s="34"/>
      <c r="E46" s="34"/>
      <c r="F46" s="34"/>
      <c r="G46" s="35"/>
    </row>
    <row r="47" spans="1:7" ht="30" customHeight="1" x14ac:dyDescent="0.2">
      <c r="A47" s="12">
        <v>42</v>
      </c>
      <c r="B47" s="5" t="s">
        <v>5</v>
      </c>
      <c r="C47" s="5" t="s">
        <v>49</v>
      </c>
      <c r="D47" s="5">
        <v>3</v>
      </c>
      <c r="E47" s="5" t="s">
        <v>42</v>
      </c>
      <c r="F47" s="10"/>
      <c r="G47" s="14"/>
    </row>
    <row r="48" spans="1:7" ht="30" customHeight="1" x14ac:dyDescent="0.2">
      <c r="A48" s="12">
        <v>43</v>
      </c>
      <c r="B48" s="26" t="s">
        <v>7</v>
      </c>
      <c r="C48" s="26" t="s">
        <v>50</v>
      </c>
      <c r="D48" s="26">
        <v>6</v>
      </c>
      <c r="E48" s="26" t="s">
        <v>46</v>
      </c>
      <c r="F48" s="10"/>
      <c r="G48" s="14"/>
    </row>
    <row r="49" spans="1:7" ht="30" customHeight="1" x14ac:dyDescent="0.2">
      <c r="A49" s="12">
        <v>44</v>
      </c>
      <c r="B49" s="5" t="s">
        <v>8</v>
      </c>
      <c r="C49" s="5" t="s">
        <v>50</v>
      </c>
      <c r="D49" s="5">
        <v>3</v>
      </c>
      <c r="E49" s="26" t="s">
        <v>42</v>
      </c>
      <c r="F49" s="10"/>
      <c r="G49" s="14"/>
    </row>
    <row r="50" spans="1:7" ht="30" customHeight="1" x14ac:dyDescent="0.2">
      <c r="A50" s="12">
        <v>45</v>
      </c>
      <c r="B50" s="5" t="s">
        <v>9</v>
      </c>
      <c r="C50" s="5" t="s">
        <v>50</v>
      </c>
      <c r="D50" s="5">
        <v>3</v>
      </c>
      <c r="E50" s="26" t="s">
        <v>42</v>
      </c>
      <c r="F50" s="10"/>
      <c r="G50" s="14"/>
    </row>
    <row r="51" spans="1:7" ht="30" customHeight="1" x14ac:dyDescent="0.2">
      <c r="A51" s="12">
        <v>46</v>
      </c>
      <c r="B51" s="42" t="s">
        <v>13</v>
      </c>
      <c r="C51" s="42"/>
      <c r="D51" s="5"/>
      <c r="E51" s="5"/>
      <c r="F51" s="10"/>
      <c r="G51" s="14"/>
    </row>
    <row r="52" spans="1:7" ht="30" customHeight="1" thickBot="1" x14ac:dyDescent="0.25">
      <c r="A52" s="12">
        <v>47</v>
      </c>
      <c r="B52" s="36" t="s">
        <v>21</v>
      </c>
      <c r="C52" s="37"/>
      <c r="D52" s="37"/>
      <c r="E52" s="37"/>
      <c r="F52" s="38"/>
      <c r="G52" s="18"/>
    </row>
    <row r="53" spans="1:7" ht="23.25" customHeight="1" x14ac:dyDescent="0.2">
      <c r="A53" s="43" t="s">
        <v>14</v>
      </c>
      <c r="B53" s="44"/>
      <c r="C53" s="44"/>
      <c r="D53" s="44"/>
      <c r="E53" s="44"/>
      <c r="F53" s="44"/>
      <c r="G53" s="45"/>
    </row>
    <row r="54" spans="1:7" s="3" customFormat="1" ht="30" customHeight="1" x14ac:dyDescent="0.2">
      <c r="A54" s="12">
        <v>48</v>
      </c>
      <c r="B54" s="52" t="s">
        <v>51</v>
      </c>
      <c r="C54" s="52"/>
      <c r="D54" s="26">
        <v>2</v>
      </c>
      <c r="E54" s="26" t="s">
        <v>10</v>
      </c>
      <c r="F54" s="11"/>
      <c r="G54" s="17"/>
    </row>
    <row r="55" spans="1:7" s="3" customFormat="1" ht="30" customHeight="1" x14ac:dyDescent="0.2">
      <c r="A55" s="12">
        <v>49</v>
      </c>
      <c r="B55" s="52" t="s">
        <v>16</v>
      </c>
      <c r="C55" s="52"/>
      <c r="D55" s="26">
        <v>1</v>
      </c>
      <c r="E55" s="26" t="s">
        <v>18</v>
      </c>
      <c r="F55" s="11"/>
      <c r="G55" s="17"/>
    </row>
    <row r="56" spans="1:7" s="3" customFormat="1" ht="30" customHeight="1" x14ac:dyDescent="0.2">
      <c r="A56" s="12">
        <v>50</v>
      </c>
      <c r="B56" s="52" t="s">
        <v>17</v>
      </c>
      <c r="C56" s="52"/>
      <c r="D56" s="26">
        <v>1</v>
      </c>
      <c r="E56" s="26" t="s">
        <v>18</v>
      </c>
      <c r="F56" s="11"/>
      <c r="G56" s="17"/>
    </row>
    <row r="57" spans="1:7" s="3" customFormat="1" ht="30" customHeight="1" x14ac:dyDescent="0.2">
      <c r="A57" s="12">
        <v>51</v>
      </c>
      <c r="B57" s="52" t="s">
        <v>15</v>
      </c>
      <c r="C57" s="52"/>
      <c r="D57" s="26">
        <v>1</v>
      </c>
      <c r="E57" s="26" t="s">
        <v>18</v>
      </c>
      <c r="F57" s="11"/>
      <c r="G57" s="17"/>
    </row>
    <row r="58" spans="1:7" ht="30" customHeight="1" thickBot="1" x14ac:dyDescent="0.25">
      <c r="A58" s="15">
        <v>52</v>
      </c>
      <c r="B58" s="36" t="s">
        <v>21</v>
      </c>
      <c r="C58" s="37"/>
      <c r="D58" s="37"/>
      <c r="E58" s="37"/>
      <c r="F58" s="38"/>
      <c r="G58" s="16"/>
    </row>
    <row r="59" spans="1:7" ht="35.25" customHeight="1" x14ac:dyDescent="0.2">
      <c r="A59" s="19">
        <v>53</v>
      </c>
      <c r="B59" s="46" t="s">
        <v>52</v>
      </c>
      <c r="C59" s="46"/>
      <c r="D59" s="46"/>
      <c r="E59" s="46"/>
      <c r="F59" s="47"/>
      <c r="G59" s="29"/>
    </row>
    <row r="60" spans="1:7" ht="35.25" customHeight="1" x14ac:dyDescent="0.2">
      <c r="A60" s="12">
        <v>54</v>
      </c>
      <c r="B60" s="48" t="s">
        <v>22</v>
      </c>
      <c r="C60" s="48"/>
      <c r="D60" s="48"/>
      <c r="E60" s="48"/>
      <c r="F60" s="49"/>
      <c r="G60" s="30"/>
    </row>
    <row r="61" spans="1:7" ht="35.25" customHeight="1" thickBot="1" x14ac:dyDescent="0.25">
      <c r="A61" s="15">
        <v>55</v>
      </c>
      <c r="B61" s="50" t="s">
        <v>53</v>
      </c>
      <c r="C61" s="50"/>
      <c r="D61" s="50"/>
      <c r="E61" s="50"/>
      <c r="F61" s="51"/>
      <c r="G61" s="31"/>
    </row>
    <row r="68" spans="2:7" ht="25.5" x14ac:dyDescent="0.2">
      <c r="B68" s="54" t="s">
        <v>56</v>
      </c>
      <c r="D68" s="54" t="s">
        <v>58</v>
      </c>
      <c r="F68" s="53" t="s">
        <v>59</v>
      </c>
      <c r="G68" s="53"/>
    </row>
    <row r="69" spans="2:7" x14ac:dyDescent="0.2">
      <c r="B69" s="1" t="s">
        <v>55</v>
      </c>
      <c r="D69" s="1" t="s">
        <v>57</v>
      </c>
      <c r="F69" s="53" t="s">
        <v>60</v>
      </c>
      <c r="G69" s="53"/>
    </row>
  </sheetData>
  <mergeCells count="27">
    <mergeCell ref="F68:G68"/>
    <mergeCell ref="F69:G69"/>
    <mergeCell ref="B58:F58"/>
    <mergeCell ref="B52:F52"/>
    <mergeCell ref="B59:F59"/>
    <mergeCell ref="B60:F60"/>
    <mergeCell ref="B61:F61"/>
    <mergeCell ref="B57:C57"/>
    <mergeCell ref="B54:C54"/>
    <mergeCell ref="B55:C55"/>
    <mergeCell ref="B56:C56"/>
    <mergeCell ref="B45:F45"/>
    <mergeCell ref="A35:G35"/>
    <mergeCell ref="A46:G46"/>
    <mergeCell ref="A53:G53"/>
    <mergeCell ref="B51:C51"/>
    <mergeCell ref="B36:B37"/>
    <mergeCell ref="B38:B40"/>
    <mergeCell ref="B41:B42"/>
    <mergeCell ref="B43:B44"/>
    <mergeCell ref="A1:G1"/>
    <mergeCell ref="A3:G3"/>
    <mergeCell ref="B34:F34"/>
    <mergeCell ref="B4:B11"/>
    <mergeCell ref="B12:B19"/>
    <mergeCell ref="B20:B27"/>
    <mergeCell ref="B28:B33"/>
  </mergeCells>
  <phoneticPr fontId="1" type="noConversion"/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Wójcik Michał</dc:creator>
  <cp:lastModifiedBy>Wójcik Michał</cp:lastModifiedBy>
  <cp:lastPrinted>2026-02-24T07:14:31Z</cp:lastPrinted>
  <dcterms:created xsi:type="dcterms:W3CDTF">2015-06-05T18:19:34Z</dcterms:created>
  <dcterms:modified xsi:type="dcterms:W3CDTF">2026-03-05T11:22:59Z</dcterms:modified>
</cp:coreProperties>
</file>